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_xlnm.Print_Titles" localSheetId="0">analiz_vd0!$3:$4</definedName>
  </definedNames>
  <calcPr calcId="145621"/>
</workbook>
</file>

<file path=xl/calcChain.xml><?xml version="1.0" encoding="utf-8"?>
<calcChain xmlns="http://schemas.openxmlformats.org/spreadsheetml/2006/main">
  <c r="J6" i="2" l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5" i="2"/>
  <c r="J26" i="2"/>
  <c r="J27" i="2"/>
  <c r="J28" i="2"/>
  <c r="J29" i="2"/>
  <c r="J30" i="2"/>
  <c r="J31" i="2"/>
  <c r="J32" i="2"/>
  <c r="J33" i="2"/>
  <c r="J34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5" i="2"/>
  <c r="I26" i="2"/>
  <c r="I27" i="2"/>
  <c r="I28" i="2"/>
  <c r="I29" i="2"/>
  <c r="I30" i="2"/>
  <c r="I31" i="2"/>
  <c r="I32" i="2"/>
  <c r="I33" i="2"/>
  <c r="I34" i="2"/>
  <c r="H15" i="2"/>
  <c r="H17" i="2"/>
  <c r="H18" i="2"/>
  <c r="H19" i="2"/>
  <c r="H20" i="2"/>
  <c r="H22" i="2"/>
  <c r="H23" i="2"/>
  <c r="H25" i="2"/>
  <c r="H26" i="2"/>
  <c r="H27" i="2"/>
  <c r="H28" i="2"/>
  <c r="H29" i="2"/>
  <c r="H30" i="2"/>
  <c r="H34" i="2"/>
  <c r="J5" i="2"/>
  <c r="I5" i="2"/>
  <c r="H5" i="2"/>
</calcChain>
</file>

<file path=xl/sharedStrings.xml><?xml version="1.0" encoding="utf-8"?>
<sst xmlns="http://schemas.openxmlformats.org/spreadsheetml/2006/main" count="73" uniqueCount="73">
  <si>
    <t>Код</t>
  </si>
  <si>
    <t>Показник</t>
  </si>
  <si>
    <t>Затверджений план на рік</t>
  </si>
  <si>
    <t>План на рік з урахуванням змін</t>
  </si>
  <si>
    <t>01</t>
  </si>
  <si>
    <t>Дунаєвецька мііська рада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</si>
  <si>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</si>
  <si>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</si>
  <si>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0116011</t>
  </si>
  <si>
    <t>Експлуатація та технічне обслуговування житлового фонду</t>
  </si>
  <si>
    <t>0116013</t>
  </si>
  <si>
    <t>Забезпечення діяльності водопровідно-каналізаційного господарства</t>
  </si>
  <si>
    <t>0116030</t>
  </si>
  <si>
    <t>Організація благоустрою населених пунктів</t>
  </si>
  <si>
    <t>0117350</t>
  </si>
  <si>
    <t>Розроблення схем планування та забудови територій (містобудівної документації)</t>
  </si>
  <si>
    <t>0117361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</si>
  <si>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</si>
  <si>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</si>
  <si>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Розвиток мережі центрів надання адміністративних послуг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</si>
  <si>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</si>
  <si>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</si>
  <si>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</si>
  <si>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Проведення експертної грошової оцінки земельної ділянки чи права на неї</t>
  </si>
  <si>
    <t>0118311</t>
  </si>
  <si>
    <t>Охорона та раціональне використання природних ресурсів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</si>
  <si>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</si>
  <si>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</si>
  <si>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</si>
  <si>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</si>
  <si>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</si>
  <si>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</si>
  <si>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</si>
  <si>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</t>
  </si>
  <si>
    <t>0611070</t>
  </si>
  <si>
    <t>Надання позашкільної освіти закладами позашкільної освіти, заходи із позашкільної роботи з дітьми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</si>
  <si>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</si>
  <si>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</si>
  <si>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</si>
  <si>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</si>
  <si>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</si>
  <si>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</si>
  <si>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</si>
  <si>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</si>
  <si>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</si>
  <si>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</si>
  <si>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</t>
  </si>
  <si>
    <t>Управління культури, туризму та інформацї</t>
  </si>
  <si>
    <t>1011080</t>
  </si>
  <si>
    <t>Надання спеціальної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</si>
  <si>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</si>
  <si>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</si>
  <si>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</si>
  <si>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</si>
  <si>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</si>
  <si>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</si>
  <si>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</si>
  <si>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</si>
  <si>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37</t>
  </si>
  <si>
    <t>Фінансове управління Дунаєвецької міської ради</t>
  </si>
  <si>
    <t>3719770</t>
  </si>
  <si>
    <t>Інші субвенції з місцевого бюджету</t>
  </si>
  <si>
    <t xml:space="preserve"> </t>
  </si>
  <si>
    <t xml:space="preserve">Усього </t>
  </si>
  <si>
    <t>тис.грн.</t>
  </si>
  <si>
    <t>% до затвердженого плану на рік</t>
  </si>
  <si>
    <t>% до плану на рік з урахуванням змін</t>
  </si>
  <si>
    <t>План на 1 півріччя з урахуванням змін</t>
  </si>
  <si>
    <t>Касові видатки за 1 півріччя</t>
  </si>
  <si>
    <t>% до плану на 1 півріччя з урахуванням змін</t>
  </si>
  <si>
    <t>Видатки спеціального фонду міського бюджету за 1 півріччя 2021 року</t>
  </si>
  <si>
    <t>Начальник фінансового управління</t>
  </si>
  <si>
    <t>Тетяна АБЗАЛОВА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</si>
</sst>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3" fillId="3" borderId="2" applyNumberFormat="0" applyFont="0" applyAlignment="0" applyProtection="0"/>
  </cellStyleXfs>
  <cellXfs count="23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164" fontId="7" fillId="0" borderId="1" xfId="1" applyNumberFormat="1" applyFont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164" fontId="7" fillId="4" borderId="1" xfId="1" applyNumberFormat="1" applyFont="1" applyFill="1" applyBorder="1" applyAlignment="1">
      <alignment vertical="center"/>
    </xf>
    <xf numFmtId="0" fontId="7" fillId="0" borderId="0" xfId="1" applyFont="1" applyAlignment="1">
      <alignment wrapText="1"/>
    </xf>
    <xf numFmtId="0" fontId="7" fillId="0" borderId="0" xfId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Примечание 2" xfId="2"/>
  </cellStyles>
  <dxfs count="1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topLeftCell="B1" workbookViewId="0">
      <selection activeCell="O8" sqref="O8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10" width="15.7109375" style="1" customWidth="1"/>
    <col min="11" max="250" width="9.140625" style="1"/>
    <col min="251" max="251" width="12.7109375" style="1" customWidth="1"/>
    <col min="252" max="252" width="50.7109375" style="1" customWidth="1"/>
    <col min="253" max="266" width="15.7109375" style="1" customWidth="1"/>
    <col min="267" max="506" width="9.140625" style="1"/>
    <col min="507" max="507" width="12.7109375" style="1" customWidth="1"/>
    <col min="508" max="508" width="50.7109375" style="1" customWidth="1"/>
    <col min="509" max="522" width="15.7109375" style="1" customWidth="1"/>
    <col min="523" max="762" width="9.140625" style="1"/>
    <col min="763" max="763" width="12.7109375" style="1" customWidth="1"/>
    <col min="764" max="764" width="50.7109375" style="1" customWidth="1"/>
    <col min="765" max="778" width="15.7109375" style="1" customWidth="1"/>
    <col min="779" max="1018" width="9.140625" style="1"/>
    <col min="1019" max="1019" width="12.7109375" style="1" customWidth="1"/>
    <col min="1020" max="1020" width="50.7109375" style="1" customWidth="1"/>
    <col min="1021" max="1034" width="15.7109375" style="1" customWidth="1"/>
    <col min="1035" max="1274" width="9.140625" style="1"/>
    <col min="1275" max="1275" width="12.7109375" style="1" customWidth="1"/>
    <col min="1276" max="1276" width="50.7109375" style="1" customWidth="1"/>
    <col min="1277" max="1290" width="15.7109375" style="1" customWidth="1"/>
    <col min="1291" max="1530" width="9.140625" style="1"/>
    <col min="1531" max="1531" width="12.7109375" style="1" customWidth="1"/>
    <col min="1532" max="1532" width="50.7109375" style="1" customWidth="1"/>
    <col min="1533" max="1546" width="15.7109375" style="1" customWidth="1"/>
    <col min="1547" max="1786" width="9.140625" style="1"/>
    <col min="1787" max="1787" width="12.7109375" style="1" customWidth="1"/>
    <col min="1788" max="1788" width="50.7109375" style="1" customWidth="1"/>
    <col min="1789" max="1802" width="15.7109375" style="1" customWidth="1"/>
    <col min="1803" max="2042" width="9.140625" style="1"/>
    <col min="2043" max="2043" width="12.7109375" style="1" customWidth="1"/>
    <col min="2044" max="2044" width="50.7109375" style="1" customWidth="1"/>
    <col min="2045" max="2058" width="15.7109375" style="1" customWidth="1"/>
    <col min="2059" max="2298" width="9.140625" style="1"/>
    <col min="2299" max="2299" width="12.7109375" style="1" customWidth="1"/>
    <col min="2300" max="2300" width="50.7109375" style="1" customWidth="1"/>
    <col min="2301" max="2314" width="15.7109375" style="1" customWidth="1"/>
    <col min="2315" max="2554" width="9.140625" style="1"/>
    <col min="2555" max="2555" width="12.7109375" style="1" customWidth="1"/>
    <col min="2556" max="2556" width="50.7109375" style="1" customWidth="1"/>
    <col min="2557" max="2570" width="15.7109375" style="1" customWidth="1"/>
    <col min="2571" max="2810" width="9.140625" style="1"/>
    <col min="2811" max="2811" width="12.7109375" style="1" customWidth="1"/>
    <col min="2812" max="2812" width="50.7109375" style="1" customWidth="1"/>
    <col min="2813" max="2826" width="15.7109375" style="1" customWidth="1"/>
    <col min="2827" max="3066" width="9.140625" style="1"/>
    <col min="3067" max="3067" width="12.7109375" style="1" customWidth="1"/>
    <col min="3068" max="3068" width="50.7109375" style="1" customWidth="1"/>
    <col min="3069" max="3082" width="15.7109375" style="1" customWidth="1"/>
    <col min="3083" max="3322" width="9.140625" style="1"/>
    <col min="3323" max="3323" width="12.7109375" style="1" customWidth="1"/>
    <col min="3324" max="3324" width="50.7109375" style="1" customWidth="1"/>
    <col min="3325" max="3338" width="15.7109375" style="1" customWidth="1"/>
    <col min="3339" max="3578" width="9.140625" style="1"/>
    <col min="3579" max="3579" width="12.7109375" style="1" customWidth="1"/>
    <col min="3580" max="3580" width="50.7109375" style="1" customWidth="1"/>
    <col min="3581" max="3594" width="15.7109375" style="1" customWidth="1"/>
    <col min="3595" max="3834" width="9.140625" style="1"/>
    <col min="3835" max="3835" width="12.7109375" style="1" customWidth="1"/>
    <col min="3836" max="3836" width="50.7109375" style="1" customWidth="1"/>
    <col min="3837" max="3850" width="15.7109375" style="1" customWidth="1"/>
    <col min="3851" max="4090" width="9.140625" style="1"/>
    <col min="4091" max="4091" width="12.7109375" style="1" customWidth="1"/>
    <col min="4092" max="4092" width="50.7109375" style="1" customWidth="1"/>
    <col min="4093" max="4106" width="15.7109375" style="1" customWidth="1"/>
    <col min="4107" max="4346" width="9.140625" style="1"/>
    <col min="4347" max="4347" width="12.7109375" style="1" customWidth="1"/>
    <col min="4348" max="4348" width="50.7109375" style="1" customWidth="1"/>
    <col min="4349" max="4362" width="15.7109375" style="1" customWidth="1"/>
    <col min="4363" max="4602" width="9.140625" style="1"/>
    <col min="4603" max="4603" width="12.7109375" style="1" customWidth="1"/>
    <col min="4604" max="4604" width="50.7109375" style="1" customWidth="1"/>
    <col min="4605" max="4618" width="15.7109375" style="1" customWidth="1"/>
    <col min="4619" max="4858" width="9.140625" style="1"/>
    <col min="4859" max="4859" width="12.7109375" style="1" customWidth="1"/>
    <col min="4860" max="4860" width="50.7109375" style="1" customWidth="1"/>
    <col min="4861" max="4874" width="15.7109375" style="1" customWidth="1"/>
    <col min="4875" max="5114" width="9.140625" style="1"/>
    <col min="5115" max="5115" width="12.7109375" style="1" customWidth="1"/>
    <col min="5116" max="5116" width="50.7109375" style="1" customWidth="1"/>
    <col min="5117" max="5130" width="15.7109375" style="1" customWidth="1"/>
    <col min="5131" max="5370" width="9.140625" style="1"/>
    <col min="5371" max="5371" width="12.7109375" style="1" customWidth="1"/>
    <col min="5372" max="5372" width="50.7109375" style="1" customWidth="1"/>
    <col min="5373" max="5386" width="15.7109375" style="1" customWidth="1"/>
    <col min="5387" max="5626" width="9.140625" style="1"/>
    <col min="5627" max="5627" width="12.7109375" style="1" customWidth="1"/>
    <col min="5628" max="5628" width="50.7109375" style="1" customWidth="1"/>
    <col min="5629" max="5642" width="15.7109375" style="1" customWidth="1"/>
    <col min="5643" max="5882" width="9.140625" style="1"/>
    <col min="5883" max="5883" width="12.7109375" style="1" customWidth="1"/>
    <col min="5884" max="5884" width="50.7109375" style="1" customWidth="1"/>
    <col min="5885" max="5898" width="15.7109375" style="1" customWidth="1"/>
    <col min="5899" max="6138" width="9.140625" style="1"/>
    <col min="6139" max="6139" width="12.7109375" style="1" customWidth="1"/>
    <col min="6140" max="6140" width="50.7109375" style="1" customWidth="1"/>
    <col min="6141" max="6154" width="15.7109375" style="1" customWidth="1"/>
    <col min="6155" max="6394" width="9.140625" style="1"/>
    <col min="6395" max="6395" width="12.7109375" style="1" customWidth="1"/>
    <col min="6396" max="6396" width="50.7109375" style="1" customWidth="1"/>
    <col min="6397" max="6410" width="15.7109375" style="1" customWidth="1"/>
    <col min="6411" max="6650" width="9.140625" style="1"/>
    <col min="6651" max="6651" width="12.7109375" style="1" customWidth="1"/>
    <col min="6652" max="6652" width="50.7109375" style="1" customWidth="1"/>
    <col min="6653" max="6666" width="15.7109375" style="1" customWidth="1"/>
    <col min="6667" max="6906" width="9.140625" style="1"/>
    <col min="6907" max="6907" width="12.7109375" style="1" customWidth="1"/>
    <col min="6908" max="6908" width="50.7109375" style="1" customWidth="1"/>
    <col min="6909" max="6922" width="15.7109375" style="1" customWidth="1"/>
    <col min="6923" max="7162" width="9.140625" style="1"/>
    <col min="7163" max="7163" width="12.7109375" style="1" customWidth="1"/>
    <col min="7164" max="7164" width="50.7109375" style="1" customWidth="1"/>
    <col min="7165" max="7178" width="15.7109375" style="1" customWidth="1"/>
    <col min="7179" max="7418" width="9.140625" style="1"/>
    <col min="7419" max="7419" width="12.7109375" style="1" customWidth="1"/>
    <col min="7420" max="7420" width="50.7109375" style="1" customWidth="1"/>
    <col min="7421" max="7434" width="15.7109375" style="1" customWidth="1"/>
    <col min="7435" max="7674" width="9.140625" style="1"/>
    <col min="7675" max="7675" width="12.7109375" style="1" customWidth="1"/>
    <col min="7676" max="7676" width="50.7109375" style="1" customWidth="1"/>
    <col min="7677" max="7690" width="15.7109375" style="1" customWidth="1"/>
    <col min="7691" max="7930" width="9.140625" style="1"/>
    <col min="7931" max="7931" width="12.7109375" style="1" customWidth="1"/>
    <col min="7932" max="7932" width="50.7109375" style="1" customWidth="1"/>
    <col min="7933" max="7946" width="15.7109375" style="1" customWidth="1"/>
    <col min="7947" max="8186" width="9.140625" style="1"/>
    <col min="8187" max="8187" width="12.7109375" style="1" customWidth="1"/>
    <col min="8188" max="8188" width="50.7109375" style="1" customWidth="1"/>
    <col min="8189" max="8202" width="15.7109375" style="1" customWidth="1"/>
    <col min="8203" max="8442" width="9.140625" style="1"/>
    <col min="8443" max="8443" width="12.7109375" style="1" customWidth="1"/>
    <col min="8444" max="8444" width="50.7109375" style="1" customWidth="1"/>
    <col min="8445" max="8458" width="15.7109375" style="1" customWidth="1"/>
    <col min="8459" max="8698" width="9.140625" style="1"/>
    <col min="8699" max="8699" width="12.7109375" style="1" customWidth="1"/>
    <col min="8700" max="8700" width="50.7109375" style="1" customWidth="1"/>
    <col min="8701" max="8714" width="15.7109375" style="1" customWidth="1"/>
    <col min="8715" max="8954" width="9.140625" style="1"/>
    <col min="8955" max="8955" width="12.7109375" style="1" customWidth="1"/>
    <col min="8956" max="8956" width="50.7109375" style="1" customWidth="1"/>
    <col min="8957" max="8970" width="15.7109375" style="1" customWidth="1"/>
    <col min="8971" max="9210" width="9.140625" style="1"/>
    <col min="9211" max="9211" width="12.7109375" style="1" customWidth="1"/>
    <col min="9212" max="9212" width="50.7109375" style="1" customWidth="1"/>
    <col min="9213" max="9226" width="15.7109375" style="1" customWidth="1"/>
    <col min="9227" max="9466" width="9.140625" style="1"/>
    <col min="9467" max="9467" width="12.7109375" style="1" customWidth="1"/>
    <col min="9468" max="9468" width="50.7109375" style="1" customWidth="1"/>
    <col min="9469" max="9482" width="15.7109375" style="1" customWidth="1"/>
    <col min="9483" max="9722" width="9.140625" style="1"/>
    <col min="9723" max="9723" width="12.7109375" style="1" customWidth="1"/>
    <col min="9724" max="9724" width="50.7109375" style="1" customWidth="1"/>
    <col min="9725" max="9738" width="15.7109375" style="1" customWidth="1"/>
    <col min="9739" max="9978" width="9.140625" style="1"/>
    <col min="9979" max="9979" width="12.7109375" style="1" customWidth="1"/>
    <col min="9980" max="9980" width="50.7109375" style="1" customWidth="1"/>
    <col min="9981" max="9994" width="15.7109375" style="1" customWidth="1"/>
    <col min="9995" max="10234" width="9.140625" style="1"/>
    <col min="10235" max="10235" width="12.7109375" style="1" customWidth="1"/>
    <col min="10236" max="10236" width="50.7109375" style="1" customWidth="1"/>
    <col min="10237" max="10250" width="15.7109375" style="1" customWidth="1"/>
    <col min="10251" max="10490" width="9.140625" style="1"/>
    <col min="10491" max="10491" width="12.7109375" style="1" customWidth="1"/>
    <col min="10492" max="10492" width="50.7109375" style="1" customWidth="1"/>
    <col min="10493" max="10506" width="15.7109375" style="1" customWidth="1"/>
    <col min="10507" max="10746" width="9.140625" style="1"/>
    <col min="10747" max="10747" width="12.7109375" style="1" customWidth="1"/>
    <col min="10748" max="10748" width="50.7109375" style="1" customWidth="1"/>
    <col min="10749" max="10762" width="15.7109375" style="1" customWidth="1"/>
    <col min="10763" max="11002" width="9.140625" style="1"/>
    <col min="11003" max="11003" width="12.7109375" style="1" customWidth="1"/>
    <col min="11004" max="11004" width="50.7109375" style="1" customWidth="1"/>
    <col min="11005" max="11018" width="15.7109375" style="1" customWidth="1"/>
    <col min="11019" max="11258" width="9.140625" style="1"/>
    <col min="11259" max="11259" width="12.7109375" style="1" customWidth="1"/>
    <col min="11260" max="11260" width="50.7109375" style="1" customWidth="1"/>
    <col min="11261" max="11274" width="15.7109375" style="1" customWidth="1"/>
    <col min="11275" max="11514" width="9.140625" style="1"/>
    <col min="11515" max="11515" width="12.7109375" style="1" customWidth="1"/>
    <col min="11516" max="11516" width="50.7109375" style="1" customWidth="1"/>
    <col min="11517" max="11530" width="15.7109375" style="1" customWidth="1"/>
    <col min="11531" max="11770" width="9.140625" style="1"/>
    <col min="11771" max="11771" width="12.7109375" style="1" customWidth="1"/>
    <col min="11772" max="11772" width="50.7109375" style="1" customWidth="1"/>
    <col min="11773" max="11786" width="15.7109375" style="1" customWidth="1"/>
    <col min="11787" max="12026" width="9.140625" style="1"/>
    <col min="12027" max="12027" width="12.7109375" style="1" customWidth="1"/>
    <col min="12028" max="12028" width="50.7109375" style="1" customWidth="1"/>
    <col min="12029" max="12042" width="15.7109375" style="1" customWidth="1"/>
    <col min="12043" max="12282" width="9.140625" style="1"/>
    <col min="12283" max="12283" width="12.7109375" style="1" customWidth="1"/>
    <col min="12284" max="12284" width="50.7109375" style="1" customWidth="1"/>
    <col min="12285" max="12298" width="15.7109375" style="1" customWidth="1"/>
    <col min="12299" max="12538" width="9.140625" style="1"/>
    <col min="12539" max="12539" width="12.7109375" style="1" customWidth="1"/>
    <col min="12540" max="12540" width="50.7109375" style="1" customWidth="1"/>
    <col min="12541" max="12554" width="15.7109375" style="1" customWidth="1"/>
    <col min="12555" max="12794" width="9.140625" style="1"/>
    <col min="12795" max="12795" width="12.7109375" style="1" customWidth="1"/>
    <col min="12796" max="12796" width="50.7109375" style="1" customWidth="1"/>
    <col min="12797" max="12810" width="15.7109375" style="1" customWidth="1"/>
    <col min="12811" max="13050" width="9.140625" style="1"/>
    <col min="13051" max="13051" width="12.7109375" style="1" customWidth="1"/>
    <col min="13052" max="13052" width="50.7109375" style="1" customWidth="1"/>
    <col min="13053" max="13066" width="15.7109375" style="1" customWidth="1"/>
    <col min="13067" max="13306" width="9.140625" style="1"/>
    <col min="13307" max="13307" width="12.7109375" style="1" customWidth="1"/>
    <col min="13308" max="13308" width="50.7109375" style="1" customWidth="1"/>
    <col min="13309" max="13322" width="15.7109375" style="1" customWidth="1"/>
    <col min="13323" max="13562" width="9.140625" style="1"/>
    <col min="13563" max="13563" width="12.7109375" style="1" customWidth="1"/>
    <col min="13564" max="13564" width="50.7109375" style="1" customWidth="1"/>
    <col min="13565" max="13578" width="15.7109375" style="1" customWidth="1"/>
    <col min="13579" max="13818" width="9.140625" style="1"/>
    <col min="13819" max="13819" width="12.7109375" style="1" customWidth="1"/>
    <col min="13820" max="13820" width="50.7109375" style="1" customWidth="1"/>
    <col min="13821" max="13834" width="15.7109375" style="1" customWidth="1"/>
    <col min="13835" max="14074" width="9.140625" style="1"/>
    <col min="14075" max="14075" width="12.7109375" style="1" customWidth="1"/>
    <col min="14076" max="14076" width="50.7109375" style="1" customWidth="1"/>
    <col min="14077" max="14090" width="15.7109375" style="1" customWidth="1"/>
    <col min="14091" max="14330" width="9.140625" style="1"/>
    <col min="14331" max="14331" width="12.7109375" style="1" customWidth="1"/>
    <col min="14332" max="14332" width="50.7109375" style="1" customWidth="1"/>
    <col min="14333" max="14346" width="15.7109375" style="1" customWidth="1"/>
    <col min="14347" max="14586" width="9.140625" style="1"/>
    <col min="14587" max="14587" width="12.7109375" style="1" customWidth="1"/>
    <col min="14588" max="14588" width="50.7109375" style="1" customWidth="1"/>
    <col min="14589" max="14602" width="15.7109375" style="1" customWidth="1"/>
    <col min="14603" max="14842" width="9.140625" style="1"/>
    <col min="14843" max="14843" width="12.7109375" style="1" customWidth="1"/>
    <col min="14844" max="14844" width="50.7109375" style="1" customWidth="1"/>
    <col min="14845" max="14858" width="15.7109375" style="1" customWidth="1"/>
    <col min="14859" max="15098" width="9.140625" style="1"/>
    <col min="15099" max="15099" width="12.7109375" style="1" customWidth="1"/>
    <col min="15100" max="15100" width="50.7109375" style="1" customWidth="1"/>
    <col min="15101" max="15114" width="15.7109375" style="1" customWidth="1"/>
    <col min="15115" max="15354" width="9.140625" style="1"/>
    <col min="15355" max="15355" width="12.7109375" style="1" customWidth="1"/>
    <col min="15356" max="15356" width="50.7109375" style="1" customWidth="1"/>
    <col min="15357" max="15370" width="15.7109375" style="1" customWidth="1"/>
    <col min="15371" max="15610" width="9.140625" style="1"/>
    <col min="15611" max="15611" width="12.7109375" style="1" customWidth="1"/>
    <col min="15612" max="15612" width="50.7109375" style="1" customWidth="1"/>
    <col min="15613" max="15626" width="15.7109375" style="1" customWidth="1"/>
    <col min="15627" max="15866" width="9.140625" style="1"/>
    <col min="15867" max="15867" width="12.7109375" style="1" customWidth="1"/>
    <col min="15868" max="15868" width="50.7109375" style="1" customWidth="1"/>
    <col min="15869" max="15882" width="15.7109375" style="1" customWidth="1"/>
    <col min="15883" max="16122" width="9.140625" style="1"/>
    <col min="16123" max="16123" width="12.7109375" style="1" customWidth="1"/>
    <col min="16124" max="16124" width="50.7109375" style="1" customWidth="1"/>
    <col min="16125" max="16138" width="15.7109375" style="1" customWidth="1"/>
    <col min="16139" max="16384" width="9.140625" style="1"/>
  </cols>
  <sheetData>
    <row r="1" spans="1:11" ht="18.75" x14ac:dyDescent="0.3">
      <c r="B1" s="20" t="s">
        <v>70</v>
      </c>
      <c r="C1" s="21"/>
      <c r="D1" s="21"/>
      <c r="E1" s="21"/>
      <c r="F1" s="21"/>
      <c r="G1" s="21"/>
      <c r="H1" s="21"/>
      <c r="I1" s="21"/>
      <c r="J1" s="21"/>
    </row>
    <row r="2" spans="1:11" x14ac:dyDescent="0.2">
      <c r="B2" s="2"/>
      <c r="C2" s="2"/>
      <c r="D2" s="2"/>
      <c r="E2" s="2"/>
      <c r="F2" s="2"/>
      <c r="G2" s="2"/>
      <c r="H2" s="2"/>
      <c r="I2" s="2"/>
      <c r="J2" s="22" t="s">
        <v>64</v>
      </c>
    </row>
    <row r="3" spans="1:11" s="2" customFormat="1" ht="38.25" x14ac:dyDescent="0.2">
      <c r="A3" s="8"/>
      <c r="B3" s="12" t="s">
        <v>0</v>
      </c>
      <c r="C3" s="12" t="s">
        <v>1</v>
      </c>
      <c r="D3" s="11" t="s">
        <v>2</v>
      </c>
      <c r="E3" s="11" t="s">
        <v>3</v>
      </c>
      <c r="F3" s="11" t="s">
        <v>67</v>
      </c>
      <c r="G3" s="11" t="s">
        <v>68</v>
      </c>
      <c r="H3" s="11" t="s">
        <v>65</v>
      </c>
      <c r="I3" s="11" t="s">
        <v>66</v>
      </c>
      <c r="J3" s="11" t="s">
        <v>69</v>
      </c>
    </row>
    <row r="4" spans="1:11" x14ac:dyDescent="0.2">
      <c r="A4" s="9"/>
      <c r="B4" s="12">
        <v>1</v>
      </c>
      <c r="C4" s="12">
        <v>2</v>
      </c>
      <c r="D4" s="12">
        <v>3</v>
      </c>
      <c r="E4" s="12">
        <v>4</v>
      </c>
      <c r="F4" s="12">
        <v>5</v>
      </c>
      <c r="G4" s="12">
        <v>8</v>
      </c>
      <c r="H4" s="12">
        <v>9</v>
      </c>
      <c r="I4" s="12">
        <v>10</v>
      </c>
      <c r="J4" s="12">
        <v>11</v>
      </c>
    </row>
    <row r="5" spans="1:11" x14ac:dyDescent="0.2">
      <c r="A5" s="10">
        <v>1</v>
      </c>
      <c r="B5" s="13" t="s">
        <v>4</v>
      </c>
      <c r="C5" s="14" t="s">
        <v>5</v>
      </c>
      <c r="D5" s="15">
        <v>42</v>
      </c>
      <c r="E5" s="15">
        <v>9236.5</v>
      </c>
      <c r="F5" s="15">
        <v>8816.6999999999989</v>
      </c>
      <c r="G5" s="15">
        <v>2233.77981</v>
      </c>
      <c r="H5" s="15">
        <f>G5/D5*100</f>
        <v>5318.5233571428571</v>
      </c>
      <c r="I5" s="15">
        <f>G5/E5*100</f>
        <v>24.184266875981162</v>
      </c>
      <c r="J5" s="16">
        <f>G5/F5*100</f>
        <v>25.335781074551704</v>
      </c>
      <c r="K5" s="3"/>
    </row>
    <row r="6" spans="1:11" ht="51" x14ac:dyDescent="0.2">
      <c r="A6" s="10">
        <v>0</v>
      </c>
      <c r="B6" s="13" t="s">
        <v>6</v>
      </c>
      <c r="C6" s="14" t="s">
        <v>7</v>
      </c>
      <c r="D6" s="15">
        <v>0</v>
      </c>
      <c r="E6" s="15">
        <v>614.9</v>
      </c>
      <c r="F6" s="15">
        <v>614.9</v>
      </c>
      <c r="G6" s="15">
        <v>632.24490000000003</v>
      </c>
      <c r="H6" s="15">
        <v>0</v>
      </c>
      <c r="I6" s="15">
        <f t="shared" ref="I6:I34" si="0">G6/E6*100</f>
        <v>102.82076760448855</v>
      </c>
      <c r="J6" s="17">
        <f t="shared" ref="J6:J34" si="1">G6/F6*100</f>
        <v>102.82076760448855</v>
      </c>
      <c r="K6" s="3"/>
    </row>
    <row r="7" spans="1:11" x14ac:dyDescent="0.2">
      <c r="A7" s="10">
        <v>0</v>
      </c>
      <c r="B7" s="13" t="s">
        <v>8</v>
      </c>
      <c r="C7" s="14" t="s">
        <v>9</v>
      </c>
      <c r="D7" s="15">
        <v>0</v>
      </c>
      <c r="E7" s="15">
        <v>320</v>
      </c>
      <c r="F7" s="15">
        <v>320</v>
      </c>
      <c r="G7" s="15">
        <v>104.15209</v>
      </c>
      <c r="H7" s="15">
        <v>0</v>
      </c>
      <c r="I7" s="15">
        <f t="shared" si="0"/>
        <v>32.547528124999999</v>
      </c>
      <c r="J7" s="17">
        <f t="shared" si="1"/>
        <v>32.547528124999999</v>
      </c>
      <c r="K7" s="3"/>
    </row>
    <row r="8" spans="1:11" ht="25.5" x14ac:dyDescent="0.2">
      <c r="A8" s="10">
        <v>0</v>
      </c>
      <c r="B8" s="13" t="s">
        <v>10</v>
      </c>
      <c r="C8" s="14" t="s">
        <v>11</v>
      </c>
      <c r="D8" s="15">
        <v>0</v>
      </c>
      <c r="E8" s="15">
        <v>3843</v>
      </c>
      <c r="F8" s="15">
        <v>3443</v>
      </c>
      <c r="G8" s="15">
        <v>335.04836999999998</v>
      </c>
      <c r="H8" s="15">
        <v>0</v>
      </c>
      <c r="I8" s="15">
        <f t="shared" si="0"/>
        <v>8.7184067135050736</v>
      </c>
      <c r="J8" s="17">
        <f t="shared" si="1"/>
        <v>9.7312916061574199</v>
      </c>
      <c r="K8" s="3"/>
    </row>
    <row r="9" spans="1:11" x14ac:dyDescent="0.2">
      <c r="A9" s="10">
        <v>0</v>
      </c>
      <c r="B9" s="13" t="s">
        <v>12</v>
      </c>
      <c r="C9" s="14" t="s">
        <v>13</v>
      </c>
      <c r="D9" s="15">
        <v>0</v>
      </c>
      <c r="E9" s="15">
        <v>1417.8000000000002</v>
      </c>
      <c r="F9" s="15">
        <v>1417.8000000000002</v>
      </c>
      <c r="G9" s="15">
        <v>688.93900000000008</v>
      </c>
      <c r="H9" s="15">
        <v>0</v>
      </c>
      <c r="I9" s="15">
        <f t="shared" si="0"/>
        <v>48.592114543659186</v>
      </c>
      <c r="J9" s="17">
        <f t="shared" si="1"/>
        <v>48.592114543659186</v>
      </c>
      <c r="K9" s="3"/>
    </row>
    <row r="10" spans="1:11" ht="25.5" x14ac:dyDescent="0.2">
      <c r="A10" s="10">
        <v>0</v>
      </c>
      <c r="B10" s="13" t="s">
        <v>14</v>
      </c>
      <c r="C10" s="14" t="s">
        <v>15</v>
      </c>
      <c r="D10" s="15">
        <v>0</v>
      </c>
      <c r="E10" s="15">
        <v>50</v>
      </c>
      <c r="F10" s="15">
        <v>50</v>
      </c>
      <c r="G10" s="15">
        <v>0</v>
      </c>
      <c r="H10" s="15">
        <v>0</v>
      </c>
      <c r="I10" s="15">
        <f t="shared" si="0"/>
        <v>0</v>
      </c>
      <c r="J10" s="17">
        <f t="shared" si="1"/>
        <v>0</v>
      </c>
      <c r="K10" s="3"/>
    </row>
    <row r="11" spans="1:11" ht="38.25" x14ac:dyDescent="0.2">
      <c r="A11" s="10">
        <v>0</v>
      </c>
      <c r="B11" s="13" t="s">
        <v>16</v>
      </c>
      <c r="C11" s="14" t="s">
        <v>17</v>
      </c>
      <c r="D11" s="15">
        <v>0</v>
      </c>
      <c r="E11" s="15">
        <v>1506.1000000000001</v>
      </c>
      <c r="F11" s="15">
        <v>1506.1000000000001</v>
      </c>
      <c r="G11" s="15">
        <v>171.11270000000002</v>
      </c>
      <c r="H11" s="15">
        <v>0</v>
      </c>
      <c r="I11" s="15">
        <f t="shared" si="0"/>
        <v>11.361310669942235</v>
      </c>
      <c r="J11" s="17">
        <f t="shared" si="1"/>
        <v>11.361310669942235</v>
      </c>
      <c r="K11" s="3"/>
    </row>
    <row r="12" spans="1:11" x14ac:dyDescent="0.2">
      <c r="A12" s="10">
        <v>0</v>
      </c>
      <c r="B12" s="13" t="s">
        <v>18</v>
      </c>
      <c r="C12" s="14" t="s">
        <v>19</v>
      </c>
      <c r="D12" s="15">
        <v>0</v>
      </c>
      <c r="E12" s="15">
        <v>574</v>
      </c>
      <c r="F12" s="15">
        <v>574</v>
      </c>
      <c r="G12" s="15">
        <v>0</v>
      </c>
      <c r="H12" s="15">
        <v>0</v>
      </c>
      <c r="I12" s="15">
        <f t="shared" si="0"/>
        <v>0</v>
      </c>
      <c r="J12" s="17">
        <f t="shared" si="1"/>
        <v>0</v>
      </c>
      <c r="K12" s="3"/>
    </row>
    <row r="13" spans="1:11" ht="25.5" x14ac:dyDescent="0.2">
      <c r="A13" s="10">
        <v>0</v>
      </c>
      <c r="B13" s="13" t="s">
        <v>20</v>
      </c>
      <c r="C13" s="14" t="s">
        <v>21</v>
      </c>
      <c r="D13" s="15">
        <v>0</v>
      </c>
      <c r="E13" s="15">
        <v>647.5</v>
      </c>
      <c r="F13" s="15">
        <v>647.5</v>
      </c>
      <c r="G13" s="15">
        <v>102.28275000000001</v>
      </c>
      <c r="H13" s="15">
        <v>0</v>
      </c>
      <c r="I13" s="15">
        <f t="shared" si="0"/>
        <v>15.796563706563708</v>
      </c>
      <c r="J13" s="17">
        <f t="shared" si="1"/>
        <v>15.796563706563708</v>
      </c>
      <c r="K13" s="3"/>
    </row>
    <row r="14" spans="1:11" ht="25.5" x14ac:dyDescent="0.2">
      <c r="A14" s="10">
        <v>0</v>
      </c>
      <c r="B14" s="13" t="s">
        <v>22</v>
      </c>
      <c r="C14" s="14" t="s">
        <v>23</v>
      </c>
      <c r="D14" s="15">
        <v>0</v>
      </c>
      <c r="E14" s="15">
        <v>6</v>
      </c>
      <c r="F14" s="15">
        <v>6</v>
      </c>
      <c r="G14" s="15">
        <v>0</v>
      </c>
      <c r="H14" s="15">
        <v>0</v>
      </c>
      <c r="I14" s="15">
        <f t="shared" si="0"/>
        <v>0</v>
      </c>
      <c r="J14" s="17">
        <f t="shared" si="1"/>
        <v>0</v>
      </c>
      <c r="K14" s="3"/>
    </row>
    <row r="15" spans="1:11" x14ac:dyDescent="0.2">
      <c r="A15" s="10">
        <v>0</v>
      </c>
      <c r="B15" s="13" t="s">
        <v>24</v>
      </c>
      <c r="C15" s="14" t="s">
        <v>25</v>
      </c>
      <c r="D15" s="15">
        <v>42</v>
      </c>
      <c r="E15" s="15">
        <v>57.2</v>
      </c>
      <c r="F15" s="15">
        <v>37.4</v>
      </c>
      <c r="G15" s="15">
        <v>0</v>
      </c>
      <c r="H15" s="15">
        <f t="shared" ref="H15:H34" si="2">G15/D15*100</f>
        <v>0</v>
      </c>
      <c r="I15" s="15">
        <f t="shared" si="0"/>
        <v>0</v>
      </c>
      <c r="J15" s="17">
        <f t="shared" si="1"/>
        <v>0</v>
      </c>
      <c r="K15" s="3"/>
    </row>
    <row r="16" spans="1:11" ht="38.25" x14ac:dyDescent="0.2">
      <c r="A16" s="10">
        <v>0</v>
      </c>
      <c r="B16" s="13" t="s">
        <v>26</v>
      </c>
      <c r="C16" s="14" t="s">
        <v>27</v>
      </c>
      <c r="D16" s="15">
        <v>0</v>
      </c>
      <c r="E16" s="15">
        <v>200</v>
      </c>
      <c r="F16" s="15">
        <v>200</v>
      </c>
      <c r="G16" s="15">
        <v>200</v>
      </c>
      <c r="H16" s="15">
        <v>0</v>
      </c>
      <c r="I16" s="15">
        <f t="shared" si="0"/>
        <v>100</v>
      </c>
      <c r="J16" s="17">
        <f t="shared" si="1"/>
        <v>100</v>
      </c>
      <c r="K16" s="3"/>
    </row>
    <row r="17" spans="1:11" ht="25.5" x14ac:dyDescent="0.2">
      <c r="A17" s="10">
        <v>1</v>
      </c>
      <c r="B17" s="13" t="s">
        <v>28</v>
      </c>
      <c r="C17" s="14" t="s">
        <v>29</v>
      </c>
      <c r="D17" s="15">
        <v>4483.3730000000005</v>
      </c>
      <c r="E17" s="15">
        <v>7323.6330000000007</v>
      </c>
      <c r="F17" s="15">
        <v>5081.9465000000009</v>
      </c>
      <c r="G17" s="15">
        <v>1984.5901100000005</v>
      </c>
      <c r="H17" s="15">
        <f t="shared" si="2"/>
        <v>44.265558765688255</v>
      </c>
      <c r="I17" s="15">
        <f t="shared" si="0"/>
        <v>27.098437483145322</v>
      </c>
      <c r="J17" s="16">
        <f t="shared" si="1"/>
        <v>39.051771009395715</v>
      </c>
      <c r="K17" s="3"/>
    </row>
    <row r="18" spans="1:11" x14ac:dyDescent="0.2">
      <c r="A18" s="10">
        <v>0</v>
      </c>
      <c r="B18" s="13" t="s">
        <v>30</v>
      </c>
      <c r="C18" s="14" t="s">
        <v>31</v>
      </c>
      <c r="D18" s="15">
        <v>2177.2020000000002</v>
      </c>
      <c r="E18" s="15">
        <v>2177.2020000000002</v>
      </c>
      <c r="F18" s="15">
        <v>1088.6010000000001</v>
      </c>
      <c r="G18" s="15">
        <v>789.31181000000015</v>
      </c>
      <c r="H18" s="15">
        <f t="shared" si="2"/>
        <v>36.253494622915099</v>
      </c>
      <c r="I18" s="15">
        <f t="shared" si="0"/>
        <v>36.253494622915099</v>
      </c>
      <c r="J18" s="17">
        <f t="shared" si="1"/>
        <v>72.506989245830198</v>
      </c>
      <c r="K18" s="3"/>
    </row>
    <row r="19" spans="1:11" ht="25.5" x14ac:dyDescent="0.2">
      <c r="A19" s="10">
        <v>0</v>
      </c>
      <c r="B19" s="13" t="s">
        <v>32</v>
      </c>
      <c r="C19" s="14" t="s">
        <v>33</v>
      </c>
      <c r="D19" s="15">
        <v>2280.9769999999999</v>
      </c>
      <c r="E19" s="15">
        <v>4073.4480000000003</v>
      </c>
      <c r="F19" s="15">
        <v>2932.9594999999999</v>
      </c>
      <c r="G19" s="15">
        <v>1142.7170200000003</v>
      </c>
      <c r="H19" s="15">
        <f t="shared" si="2"/>
        <v>50.097700239853374</v>
      </c>
      <c r="I19" s="15">
        <f t="shared" si="0"/>
        <v>28.052819626026899</v>
      </c>
      <c r="J19" s="17">
        <f t="shared" si="1"/>
        <v>38.961227388240452</v>
      </c>
      <c r="K19" s="3"/>
    </row>
    <row r="20" spans="1:11" ht="25.5" x14ac:dyDescent="0.2">
      <c r="A20" s="10">
        <v>0</v>
      </c>
      <c r="B20" s="13" t="s">
        <v>34</v>
      </c>
      <c r="C20" s="14" t="s">
        <v>35</v>
      </c>
      <c r="D20" s="15">
        <v>5.194</v>
      </c>
      <c r="E20" s="15">
        <v>794.06899999999996</v>
      </c>
      <c r="F20" s="15">
        <v>791.47199999999998</v>
      </c>
      <c r="G20" s="15">
        <v>2.097</v>
      </c>
      <c r="H20" s="15">
        <f t="shared" si="2"/>
        <v>40.373507893723527</v>
      </c>
      <c r="I20" s="15">
        <f t="shared" si="0"/>
        <v>0.26408284418608463</v>
      </c>
      <c r="J20" s="17">
        <f t="shared" si="1"/>
        <v>0.26494936017951359</v>
      </c>
      <c r="K20" s="3"/>
    </row>
    <row r="21" spans="1:11" ht="63.75" x14ac:dyDescent="0.2">
      <c r="A21" s="10">
        <v>0</v>
      </c>
      <c r="B21" s="13" t="s">
        <v>36</v>
      </c>
      <c r="C21" s="14" t="s">
        <v>37</v>
      </c>
      <c r="D21" s="15">
        <v>0</v>
      </c>
      <c r="E21" s="15">
        <v>258.91399999999999</v>
      </c>
      <c r="F21" s="15">
        <v>258.91399999999999</v>
      </c>
      <c r="G21" s="15">
        <v>44.65</v>
      </c>
      <c r="H21" s="15">
        <v>0</v>
      </c>
      <c r="I21" s="15">
        <f t="shared" si="0"/>
        <v>17.245108414376976</v>
      </c>
      <c r="J21" s="17">
        <f t="shared" si="1"/>
        <v>17.245108414376976</v>
      </c>
      <c r="K21" s="3"/>
    </row>
    <row r="22" spans="1:11" ht="38.25" x14ac:dyDescent="0.2">
      <c r="A22" s="10">
        <v>0</v>
      </c>
      <c r="B22" s="13" t="s">
        <v>38</v>
      </c>
      <c r="C22" s="14" t="s">
        <v>39</v>
      </c>
      <c r="D22" s="15">
        <v>20</v>
      </c>
      <c r="E22" s="15">
        <v>20</v>
      </c>
      <c r="F22" s="15">
        <v>10</v>
      </c>
      <c r="G22" s="15">
        <v>5.8142800000000001</v>
      </c>
      <c r="H22" s="15">
        <f t="shared" si="2"/>
        <v>29.071400000000004</v>
      </c>
      <c r="I22" s="15">
        <f t="shared" si="0"/>
        <v>29.071400000000004</v>
      </c>
      <c r="J22" s="17">
        <f t="shared" si="1"/>
        <v>58.142800000000008</v>
      </c>
      <c r="K22" s="3"/>
    </row>
    <row r="23" spans="1:11" x14ac:dyDescent="0.2">
      <c r="A23" s="10">
        <v>1</v>
      </c>
      <c r="B23" s="13" t="s">
        <v>40</v>
      </c>
      <c r="C23" s="14" t="s">
        <v>41</v>
      </c>
      <c r="D23" s="15">
        <v>72.234999999999999</v>
      </c>
      <c r="E23" s="15">
        <v>131.23500000000001</v>
      </c>
      <c r="F23" s="15">
        <v>95.117500000000007</v>
      </c>
      <c r="G23" s="15">
        <v>105.80719999999999</v>
      </c>
      <c r="H23" s="15">
        <f t="shared" si="2"/>
        <v>146.4763618744376</v>
      </c>
      <c r="I23" s="15">
        <f t="shared" si="0"/>
        <v>80.624223720806171</v>
      </c>
      <c r="J23" s="16">
        <f t="shared" si="1"/>
        <v>111.23841564380896</v>
      </c>
      <c r="K23" s="3"/>
    </row>
    <row r="24" spans="1:11" ht="25.5" x14ac:dyDescent="0.2">
      <c r="A24" s="10">
        <v>0</v>
      </c>
      <c r="B24" s="13" t="s">
        <v>42</v>
      </c>
      <c r="C24" s="14" t="s">
        <v>43</v>
      </c>
      <c r="D24" s="15">
        <v>0</v>
      </c>
      <c r="E24" s="15">
        <v>0</v>
      </c>
      <c r="F24" s="15">
        <v>0</v>
      </c>
      <c r="G24" s="15">
        <v>5</v>
      </c>
      <c r="H24" s="15">
        <v>0</v>
      </c>
      <c r="I24" s="15">
        <v>0</v>
      </c>
      <c r="J24" s="17">
        <v>0</v>
      </c>
      <c r="K24" s="3"/>
    </row>
    <row r="25" spans="1:11" ht="38.25" x14ac:dyDescent="0.2">
      <c r="A25" s="10">
        <v>0</v>
      </c>
      <c r="B25" s="13" t="s">
        <v>44</v>
      </c>
      <c r="C25" s="14" t="s">
        <v>45</v>
      </c>
      <c r="D25" s="15">
        <v>72.234999999999999</v>
      </c>
      <c r="E25" s="15">
        <v>131.23500000000001</v>
      </c>
      <c r="F25" s="15">
        <v>95.117500000000007</v>
      </c>
      <c r="G25" s="15">
        <v>100.80719999999999</v>
      </c>
      <c r="H25" s="15">
        <f t="shared" si="2"/>
        <v>139.55450958676542</v>
      </c>
      <c r="I25" s="15">
        <f t="shared" si="0"/>
        <v>76.814264487369982</v>
      </c>
      <c r="J25" s="17">
        <f t="shared" si="1"/>
        <v>105.98175940284385</v>
      </c>
      <c r="K25" s="3"/>
    </row>
    <row r="26" spans="1:11" x14ac:dyDescent="0.2">
      <c r="A26" s="10">
        <v>1</v>
      </c>
      <c r="B26" s="13" t="s">
        <v>46</v>
      </c>
      <c r="C26" s="14" t="s">
        <v>47</v>
      </c>
      <c r="D26" s="15">
        <v>599.75599999999986</v>
      </c>
      <c r="E26" s="15">
        <v>936.91099999999983</v>
      </c>
      <c r="F26" s="15">
        <v>637.0329999999999</v>
      </c>
      <c r="G26" s="15">
        <v>349.94312000000002</v>
      </c>
      <c r="H26" s="15">
        <f t="shared" si="2"/>
        <v>58.347581349748914</v>
      </c>
      <c r="I26" s="15">
        <f t="shared" si="0"/>
        <v>37.350732353446602</v>
      </c>
      <c r="J26" s="16">
        <f t="shared" si="1"/>
        <v>54.933279751598441</v>
      </c>
      <c r="K26" s="3"/>
    </row>
    <row r="27" spans="1:11" x14ac:dyDescent="0.2">
      <c r="A27" s="10">
        <v>0</v>
      </c>
      <c r="B27" s="13" t="s">
        <v>48</v>
      </c>
      <c r="C27" s="14" t="s">
        <v>49</v>
      </c>
      <c r="D27" s="15">
        <v>518.09999999999991</v>
      </c>
      <c r="E27" s="15">
        <v>518.09999999999991</v>
      </c>
      <c r="F27" s="15">
        <v>259.05</v>
      </c>
      <c r="G27" s="15">
        <v>148.40764999999999</v>
      </c>
      <c r="H27" s="15">
        <f t="shared" si="2"/>
        <v>28.644595637907745</v>
      </c>
      <c r="I27" s="15">
        <f t="shared" si="0"/>
        <v>28.644595637907745</v>
      </c>
      <c r="J27" s="17">
        <f t="shared" si="1"/>
        <v>57.289191275815476</v>
      </c>
      <c r="K27" s="3"/>
    </row>
    <row r="28" spans="1:11" x14ac:dyDescent="0.2">
      <c r="A28" s="10">
        <v>0</v>
      </c>
      <c r="B28" s="13" t="s">
        <v>50</v>
      </c>
      <c r="C28" s="14" t="s">
        <v>51</v>
      </c>
      <c r="D28" s="15">
        <v>12.9</v>
      </c>
      <c r="E28" s="15">
        <v>12.9</v>
      </c>
      <c r="F28" s="15">
        <v>6.45</v>
      </c>
      <c r="G28" s="15">
        <v>107.06357000000001</v>
      </c>
      <c r="H28" s="15">
        <f t="shared" si="2"/>
        <v>829.95015503875982</v>
      </c>
      <c r="I28" s="15">
        <f t="shared" si="0"/>
        <v>829.95015503875982</v>
      </c>
      <c r="J28" s="17">
        <f t="shared" si="1"/>
        <v>1659.9003100775196</v>
      </c>
      <c r="K28" s="3"/>
    </row>
    <row r="29" spans="1:11" x14ac:dyDescent="0.2">
      <c r="A29" s="10">
        <v>0</v>
      </c>
      <c r="B29" s="13" t="s">
        <v>52</v>
      </c>
      <c r="C29" s="14" t="s">
        <v>53</v>
      </c>
      <c r="D29" s="15">
        <v>2</v>
      </c>
      <c r="E29" s="15">
        <v>2</v>
      </c>
      <c r="F29" s="15">
        <v>0.99999999999999989</v>
      </c>
      <c r="G29" s="15">
        <v>0</v>
      </c>
      <c r="H29" s="15">
        <f t="shared" si="2"/>
        <v>0</v>
      </c>
      <c r="I29" s="15">
        <f t="shared" si="0"/>
        <v>0</v>
      </c>
      <c r="J29" s="17">
        <f t="shared" si="1"/>
        <v>0</v>
      </c>
      <c r="K29" s="3"/>
    </row>
    <row r="30" spans="1:11" ht="25.5" x14ac:dyDescent="0.2">
      <c r="A30" s="10">
        <v>0</v>
      </c>
      <c r="B30" s="13" t="s">
        <v>54</v>
      </c>
      <c r="C30" s="14" t="s">
        <v>55</v>
      </c>
      <c r="D30" s="15">
        <v>66.756</v>
      </c>
      <c r="E30" s="15">
        <v>366.75599999999997</v>
      </c>
      <c r="F30" s="15">
        <v>333.37799999999999</v>
      </c>
      <c r="G30" s="15">
        <v>57.316900000000004</v>
      </c>
      <c r="H30" s="15">
        <f t="shared" si="2"/>
        <v>85.86029720174966</v>
      </c>
      <c r="I30" s="15">
        <f t="shared" si="0"/>
        <v>15.628074251000667</v>
      </c>
      <c r="J30" s="17">
        <f t="shared" si="1"/>
        <v>17.192766169333311</v>
      </c>
      <c r="K30" s="3"/>
    </row>
    <row r="31" spans="1:11" ht="25.5" x14ac:dyDescent="0.2">
      <c r="A31" s="10">
        <v>0</v>
      </c>
      <c r="B31" s="13" t="s">
        <v>56</v>
      </c>
      <c r="C31" s="14" t="s">
        <v>57</v>
      </c>
      <c r="D31" s="15">
        <v>0</v>
      </c>
      <c r="E31" s="15">
        <v>37.155000000000001</v>
      </c>
      <c r="F31" s="15">
        <v>37.155000000000001</v>
      </c>
      <c r="G31" s="15">
        <v>37.155000000000001</v>
      </c>
      <c r="H31" s="15">
        <v>0</v>
      </c>
      <c r="I31" s="15">
        <f t="shared" si="0"/>
        <v>100</v>
      </c>
      <c r="J31" s="17">
        <f t="shared" si="1"/>
        <v>100</v>
      </c>
      <c r="K31" s="3"/>
    </row>
    <row r="32" spans="1:11" x14ac:dyDescent="0.2">
      <c r="A32" s="10">
        <v>1</v>
      </c>
      <c r="B32" s="13" t="s">
        <v>58</v>
      </c>
      <c r="C32" s="14" t="s">
        <v>59</v>
      </c>
      <c r="D32" s="15">
        <v>0</v>
      </c>
      <c r="E32" s="15">
        <v>714.2</v>
      </c>
      <c r="F32" s="15">
        <v>714.2</v>
      </c>
      <c r="G32" s="15">
        <v>585</v>
      </c>
      <c r="H32" s="15">
        <v>0</v>
      </c>
      <c r="I32" s="15">
        <f t="shared" si="0"/>
        <v>81.909829179501543</v>
      </c>
      <c r="J32" s="16">
        <f t="shared" si="1"/>
        <v>81.909829179501543</v>
      </c>
      <c r="K32" s="3"/>
    </row>
    <row r="33" spans="1:11" x14ac:dyDescent="0.2">
      <c r="A33" s="10">
        <v>0</v>
      </c>
      <c r="B33" s="13" t="s">
        <v>60</v>
      </c>
      <c r="C33" s="14" t="s">
        <v>61</v>
      </c>
      <c r="D33" s="15">
        <v>0</v>
      </c>
      <c r="E33" s="15">
        <v>714.2</v>
      </c>
      <c r="F33" s="15">
        <v>714.2</v>
      </c>
      <c r="G33" s="15">
        <v>585</v>
      </c>
      <c r="H33" s="15">
        <v>0</v>
      </c>
      <c r="I33" s="15">
        <f t="shared" si="0"/>
        <v>81.909829179501543</v>
      </c>
      <c r="J33" s="17">
        <f t="shared" si="1"/>
        <v>81.909829179501543</v>
      </c>
      <c r="K33" s="3"/>
    </row>
    <row r="34" spans="1:11" x14ac:dyDescent="0.2">
      <c r="A34" s="10">
        <v>1</v>
      </c>
      <c r="B34" s="13" t="s">
        <v>62</v>
      </c>
      <c r="C34" s="14" t="s">
        <v>63</v>
      </c>
      <c r="D34" s="15">
        <v>5197.3640000000005</v>
      </c>
      <c r="E34" s="15">
        <v>18342.478999999999</v>
      </c>
      <c r="F34" s="15">
        <v>15344.996999999998</v>
      </c>
      <c r="G34" s="15">
        <v>5259.1202400000002</v>
      </c>
      <c r="H34" s="15">
        <f t="shared" si="2"/>
        <v>101.1882223373233</v>
      </c>
      <c r="I34" s="15">
        <f t="shared" si="0"/>
        <v>28.671807338582756</v>
      </c>
      <c r="J34" s="16">
        <f t="shared" si="1"/>
        <v>34.272540033732177</v>
      </c>
      <c r="K34" s="3"/>
    </row>
    <row r="36" spans="1:11" x14ac:dyDescent="0.2">
      <c r="B36" s="7"/>
      <c r="C36" s="5"/>
      <c r="D36" s="3"/>
      <c r="E36" s="3"/>
      <c r="F36" s="3"/>
      <c r="G36" s="3"/>
      <c r="H36" s="3"/>
      <c r="I36" s="3"/>
      <c r="J36" s="3"/>
    </row>
    <row r="37" spans="1:11" x14ac:dyDescent="0.2">
      <c r="C37" s="18" t="s">
        <v>71</v>
      </c>
      <c r="D37" s="19"/>
      <c r="E37" s="19"/>
      <c r="F37" s="19"/>
      <c r="G37" s="19" t="s">
        <v>72</v>
      </c>
      <c r="H37" s="19"/>
    </row>
    <row r="44" spans="1:11" hidden="1" x14ac:dyDescent="0.2"/>
  </sheetData>
  <mergeCells count="1">
    <mergeCell ref="B1:J1"/>
  </mergeCells>
  <conditionalFormatting sqref="B5:B34">
    <cfRule type="expression" dxfId="17" priority="20" stopIfTrue="1">
      <formula>A5=1</formula>
    </cfRule>
  </conditionalFormatting>
  <conditionalFormatting sqref="C5:C34">
    <cfRule type="expression" dxfId="16" priority="21" stopIfTrue="1">
      <formula>A5=1</formula>
    </cfRule>
  </conditionalFormatting>
  <conditionalFormatting sqref="D5:D34">
    <cfRule type="expression" dxfId="15" priority="22" stopIfTrue="1">
      <formula>A5=1</formula>
    </cfRule>
  </conditionalFormatting>
  <conditionalFormatting sqref="E5:E34">
    <cfRule type="expression" dxfId="14" priority="23" stopIfTrue="1">
      <formula>A5=1</formula>
    </cfRule>
  </conditionalFormatting>
  <conditionalFormatting sqref="F5:F34">
    <cfRule type="expression" dxfId="13" priority="24" stopIfTrue="1">
      <formula>A5=1</formula>
    </cfRule>
  </conditionalFormatting>
  <conditionalFormatting sqref="G5:G34">
    <cfRule type="expression" dxfId="12" priority="27" stopIfTrue="1">
      <formula>A5=1</formula>
    </cfRule>
  </conditionalFormatting>
  <conditionalFormatting sqref="B36:B45">
    <cfRule type="expression" dxfId="11" priority="4" stopIfTrue="1">
      <formula>A36=1</formula>
    </cfRule>
  </conditionalFormatting>
  <conditionalFormatting sqref="C36:C45">
    <cfRule type="expression" dxfId="10" priority="5" stopIfTrue="1">
      <formula>A36=1</formula>
    </cfRule>
  </conditionalFormatting>
  <conditionalFormatting sqref="D36:D45">
    <cfRule type="expression" dxfId="9" priority="6" stopIfTrue="1">
      <formula>A36=1</formula>
    </cfRule>
  </conditionalFormatting>
  <conditionalFormatting sqref="E36:E45">
    <cfRule type="expression" dxfId="8" priority="7" stopIfTrue="1">
      <formula>A36=1</formula>
    </cfRule>
  </conditionalFormatting>
  <conditionalFormatting sqref="F36:F45">
    <cfRule type="expression" dxfId="7" priority="8" stopIfTrue="1">
      <formula>A36=1</formula>
    </cfRule>
  </conditionalFormatting>
  <conditionalFormatting sqref="G36:G45">
    <cfRule type="expression" dxfId="6" priority="11" stopIfTrue="1">
      <formula>A36=1</formula>
    </cfRule>
  </conditionalFormatting>
  <conditionalFormatting sqref="H36:H45">
    <cfRule type="expression" dxfId="5" priority="12" stopIfTrue="1">
      <formula>A36=1</formula>
    </cfRule>
  </conditionalFormatting>
  <conditionalFormatting sqref="I36:I45">
    <cfRule type="expression" dxfId="4" priority="13" stopIfTrue="1">
      <formula>A36=1</formula>
    </cfRule>
  </conditionalFormatting>
  <conditionalFormatting sqref="J36:J45">
    <cfRule type="expression" dxfId="3" priority="14" stopIfTrue="1">
      <formula>A36=1</formula>
    </cfRule>
  </conditionalFormatting>
  <conditionalFormatting sqref="H5:H34">
    <cfRule type="expression" dxfId="2" priority="1" stopIfTrue="1">
      <formula>A5=1</formula>
    </cfRule>
  </conditionalFormatting>
  <conditionalFormatting sqref="I5:I34">
    <cfRule type="expression" dxfId="1" priority="2" stopIfTrue="1">
      <formula>A5=1</formula>
    </cfRule>
  </conditionalFormatting>
  <conditionalFormatting sqref="J5:J34">
    <cfRule type="expression" dxfId="0" priority="3" stopIfTrue="1">
      <formula>A5=1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2021-07-05T05:42:14Z</dcterms:created>
  <dcterms:modified xsi:type="dcterms:W3CDTF">2021-07-12T06:48:02Z</dcterms:modified>
</cp:coreProperties>
</file>